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0109 ЗК техприсоединение Росгранстрой ФГКУ Владивостокский филиал ПЭС\"/>
    </mc:Choice>
  </mc:AlternateContent>
  <bookViews>
    <workbookView xWindow="0" yWindow="0" windowWidth="23040" windowHeight="891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G12" i="1" l="1"/>
  <c r="Q10" i="1" l="1"/>
  <c r="Q11" i="1"/>
  <c r="Q9" i="1"/>
  <c r="G14" i="1"/>
  <c r="G13" i="1"/>
  <c r="G11" i="1"/>
  <c r="G10" i="1"/>
  <c r="G9" i="1"/>
  <c r="F3" i="1" l="1"/>
  <c r="N9" i="1"/>
  <c r="N11" i="1"/>
  <c r="N10" i="1"/>
  <c r="J10" i="1"/>
  <c r="J11" i="1"/>
  <c r="I10" i="1"/>
  <c r="I11" i="1"/>
  <c r="I9" i="1"/>
  <c r="J9" i="1" l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<sst xmlns="http://schemas.openxmlformats.org/spreadsheetml/2006/main" count="39" uniqueCount="27">
  <si>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</si>
  <si>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</si>
  <si>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</si>
  <si>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</si>
  <si>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</si>
  <si>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</si>
  <si>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</si>
  <si>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</si>
  <si>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</si>
  <si>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</si>
  <si>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</si>
  <si>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</si>
  <si>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</si>
  <si>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</si>
  <si>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</si>
  <si>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</si>
  <si>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</si>
  <si>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</si>
  <si>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</si>
  <si>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</si>
  <si>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</si>
  <si>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</si>
  <si>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</si>
  <si>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</si>
  <si>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Строительно-монтажные работы по строительству ВЛЭП 10 кВ общей протяженностью 0,115 км отпайкой от ф. 10 кВ №4 ПС 35/10 кВ Пограничная, монтаж системы коммерческого учета - 1 шт. (ФГКУ Росгранстрой Владивостокский филиал)</t>
  </si>
  <si>
    <t>Оборудование</t>
  </si>
  <si>
    <t>Разработка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</si>
</sst>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9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2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7" xfId="0" applyFont="1" applyFill="1" applyBorder="1" applyAlignment="1">
      <alignment horizontal="center" vertical="center" wrapText="1"/>
    </xf>
    <xf numFmtId="3" fontId="1" fillId="5" borderId="28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left" vertical="center" wrapText="1"/>
    </xf>
    <xf numFmtId="3" fontId="1" fillId="5" borderId="33" xfId="0" applyNumberFormat="1" applyFont="1" applyFill="1" applyBorder="1" applyAlignment="1">
      <alignment horizontal="center" vertical="center" wrapText="1"/>
    </xf>
    <xf numFmtId="4" fontId="1" fillId="5" borderId="33" xfId="0" applyNumberFormat="1" applyFont="1" applyFill="1" applyBorder="1" applyAlignment="1">
      <alignment horizontal="center" vertical="center" wrapText="1"/>
    </xf>
    <xf numFmtId="4" fontId="9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1" fillId="25" borderId="29" xfId="0" applyFont="1" applyFill="1" applyBorder="1" applyAlignment="1">
      <alignment horizontal="left" vertical="center" wrapText="1"/>
    </xf>
    <xf numFmtId="49" fontId="8" fillId="2" borderId="29" xfId="0" applyNumberFormat="1" applyFont="1" applyFill="1" applyBorder="1" applyAlignment="1" applyProtection="1">
      <alignment horizontal="left" vertical="top" wrapText="1"/>
      <protection locked="0"/>
    </xf>
    <xf numFmtId="3" fontId="1" fillId="5" borderId="29" xfId="0" applyNumberFormat="1" applyFont="1" applyFill="1" applyBorder="1" applyAlignment="1">
      <alignment horizontal="center" vertical="center" wrapText="1"/>
    </xf>
    <xf numFmtId="4" fontId="1" fillId="5" borderId="29" xfId="0" applyNumberFormat="1" applyFont="1" applyFill="1" applyBorder="1" applyAlignment="1">
      <alignment horizontal="center" vertical="center" wrapText="1"/>
    </xf>
    <xf numFmtId="4" fontId="9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26" xfId="0" applyNumberFormat="1" applyFont="1" applyFill="1" applyBorder="1" applyAlignment="1">
      <alignment horizontal="center" vertical="center" wrapText="1"/>
    </xf>
    <xf numFmtId="4" fontId="9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5" xfId="0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9" fontId="8" fillId="2" borderId="46" xfId="0" applyNumberFormat="1" applyFont="1" applyFill="1" applyBorder="1" applyAlignment="1" applyProtection="1">
      <alignment horizontal="center" vertical="top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4" fontId="1" fillId="4" borderId="53" xfId="0" applyNumberFormat="1" applyFont="1" applyFill="1" applyBorder="1" applyAlignment="1">
      <alignment horizontal="center" vertical="center" wrapText="1"/>
    </xf>
    <xf numFmtId="4" fontId="15" fillId="6" borderId="54" xfId="0" applyNumberFormat="1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4" fontId="1" fillId="5" borderId="5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4" fontId="8" fillId="4" borderId="44" xfId="0" applyNumberFormat="1" applyFont="1" applyFill="1" applyBorder="1" applyAlignment="1" applyProtection="1">
      <alignment horizontal="right" vertical="top" wrapText="1"/>
    </xf>
    <xf numFmtId="4" fontId="8" fillId="4" borderId="45" xfId="0" applyNumberFormat="1" applyFont="1" applyFill="1" applyBorder="1" applyAlignment="1" applyProtection="1">
      <alignment horizontal="right" vertical="top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50" xfId="0" applyNumberFormat="1" applyFont="1" applyFill="1" applyBorder="1" applyAlignment="1" applyProtection="1">
      <alignment horizontal="right" vertical="center" wrapText="1"/>
    </xf>
    <xf numFmtId="4" fontId="9" fillId="4" borderId="51" xfId="0" applyNumberFormat="1" applyFont="1" applyFill="1" applyBorder="1" applyAlignment="1" applyProtection="1">
      <alignment horizontal="right" vertical="center" wrapText="1"/>
    </xf>
    <xf numFmtId="4" fontId="9" fillId="4" borderId="52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topLeftCell="A4" zoomScaleNormal="100" workbookViewId="0">
      <selection activeCell="M17" sqref="M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2"/>
  </cols>
  <sheetData>
    <row r="1" spans="1:28" ht="27.75" customHeight="1" x14ac:dyDescent="0.25">
      <c r="B1" s="70" t="s">
        <v>22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0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2" t="s">
        <v>10</v>
      </c>
      <c r="C3" s="73"/>
      <c r="D3" s="73"/>
      <c r="E3" s="76"/>
      <c r="F3" s="17">
        <f>G12</f>
        <v>815210</v>
      </c>
      <c r="G3" s="8" t="s">
        <v>2</v>
      </c>
      <c r="H3" s="1"/>
      <c r="I3" s="72" t="s">
        <v>17</v>
      </c>
      <c r="J3" s="73"/>
      <c r="K3" s="73"/>
      <c r="L3" s="73"/>
      <c r="M3" s="73"/>
      <c r="N3" s="73"/>
      <c r="O3" s="73"/>
      <c r="P3" s="73"/>
      <c r="Q3" s="73"/>
      <c r="R3" s="74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9"/>
      <c r="C4" s="59"/>
      <c r="D4" s="59"/>
      <c r="E4" s="59"/>
      <c r="F4" s="59"/>
      <c r="G4" s="59"/>
      <c r="H4" s="1"/>
      <c r="I4" s="75" t="s">
        <v>18</v>
      </c>
      <c r="J4" s="75"/>
      <c r="K4" s="75"/>
      <c r="L4" s="75"/>
      <c r="M4" s="75"/>
      <c r="N4" s="1"/>
      <c r="O4" s="1"/>
      <c r="P4" s="1"/>
      <c r="Q4" s="1"/>
      <c r="R4" s="20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8" t="s">
        <v>19</v>
      </c>
      <c r="J5" s="18"/>
      <c r="K5" s="18"/>
      <c r="L5" s="18"/>
      <c r="M5" s="18"/>
      <c r="N5" s="1"/>
      <c r="O5" s="1"/>
      <c r="P5" s="1"/>
      <c r="Q5" s="1"/>
      <c r="R5" s="20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0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0" t="s">
        <v>11</v>
      </c>
      <c r="C7" s="61"/>
      <c r="D7" s="62"/>
      <c r="E7" s="62"/>
      <c r="F7" s="63"/>
      <c r="G7" s="64"/>
      <c r="H7" s="54"/>
      <c r="I7" s="67" t="s">
        <v>20</v>
      </c>
      <c r="J7" s="68"/>
      <c r="K7" s="68"/>
      <c r="L7" s="68"/>
      <c r="M7" s="68"/>
      <c r="N7" s="68"/>
      <c r="O7" s="68"/>
      <c r="P7" s="68"/>
      <c r="Q7" s="69"/>
      <c r="R7" s="21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8" t="s">
        <v>3</v>
      </c>
      <c r="C8" s="49" t="s">
        <v>0</v>
      </c>
      <c r="D8" s="49" t="s">
        <v>7</v>
      </c>
      <c r="E8" s="50" t="s">
        <v>8</v>
      </c>
      <c r="F8" s="51" t="s">
        <v>4</v>
      </c>
      <c r="G8" s="52" t="s">
        <v>9</v>
      </c>
      <c r="H8" s="1"/>
      <c r="I8" s="56" t="s">
        <v>3</v>
      </c>
      <c r="J8" s="57" t="s">
        <v>1</v>
      </c>
      <c r="K8" s="46" t="s">
        <v>12</v>
      </c>
      <c r="L8" s="57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3" t="s">
        <v>14</v>
      </c>
      <c r="R8" s="20"/>
      <c r="S8" s="1"/>
      <c r="T8" s="1"/>
      <c r="U8" s="1"/>
      <c r="V8" s="1"/>
      <c r="W8" s="1"/>
      <c r="X8" s="1"/>
      <c r="Y8" s="1"/>
      <c r="Z8" s="1"/>
      <c r="AA8" s="1"/>
    </row>
    <row r="9" spans="1:28" ht="127.5" x14ac:dyDescent="0.25">
      <c r="B9" s="27">
        <v>1</v>
      </c>
      <c r="C9" s="28" t="s">
        <v>24</v>
      </c>
      <c r="D9" s="25" t="s">
        <v>16</v>
      </c>
      <c r="E9" s="44">
        <v>496798</v>
      </c>
      <c r="F9" s="30">
        <v>1</v>
      </c>
      <c r="G9" s="43">
        <f>E9*F9</f>
        <v>496798</v>
      </c>
      <c r="H9" s="1"/>
      <c r="I9" s="55">
        <f>B9</f>
        <v>1</v>
      </c>
      <c r="J9" s="35" t="str">
        <f>C9</f>
        <v>Строительно-монтажные работы по строительству ВЛЭП 10 кВ общей протяженностью 0,115 км отпайкой от ф. 10 кВ №4 ПС 35/10 кВ Пограничная, монтаж системы коммерческого учета - 1 шт. (ФГКУ Росгранстрой Владивостокский филиал)</v>
      </c>
      <c r="K9" s="36"/>
      <c r="L9" s="36"/>
      <c r="M9" s="26" t="s">
        <v>16</v>
      </c>
      <c r="N9" s="33">
        <f>E9</f>
        <v>496798</v>
      </c>
      <c r="O9" s="34"/>
      <c r="P9" s="32">
        <v>1</v>
      </c>
      <c r="Q9" s="58">
        <f>O9*P9</f>
        <v>0</v>
      </c>
      <c r="R9" s="20"/>
      <c r="S9" s="1"/>
      <c r="T9" s="1"/>
      <c r="U9" s="1"/>
      <c r="V9" s="1"/>
      <c r="W9" s="1"/>
      <c r="X9" s="1"/>
      <c r="Y9" s="1"/>
      <c r="Z9" s="1"/>
      <c r="AA9" s="1"/>
    </row>
    <row r="10" spans="1:28" ht="25.5" x14ac:dyDescent="0.25">
      <c r="B10" s="42">
        <v>2</v>
      </c>
      <c r="C10" s="31" t="s">
        <v>26</v>
      </c>
      <c r="D10" s="30" t="s">
        <v>16</v>
      </c>
      <c r="E10" s="45">
        <v>11512</v>
      </c>
      <c r="F10" s="30">
        <v>1</v>
      </c>
      <c r="G10" s="43">
        <f>E10*F10</f>
        <v>11512</v>
      </c>
      <c r="H10" s="1"/>
      <c r="I10" s="55">
        <f t="shared" ref="I10:I11" si="0">B10</f>
        <v>2</v>
      </c>
      <c r="J10" s="35" t="str">
        <f t="shared" ref="J10:J11" si="1">C10</f>
        <v>Разработка рабочей документации</v>
      </c>
      <c r="K10" s="36"/>
      <c r="L10" s="36"/>
      <c r="M10" s="26" t="s">
        <v>16</v>
      </c>
      <c r="N10" s="38">
        <f>E10</f>
        <v>11512</v>
      </c>
      <c r="O10" s="39"/>
      <c r="P10" s="37">
        <v>1</v>
      </c>
      <c r="Q10" s="58">
        <f>O10*P10</f>
        <v>0</v>
      </c>
      <c r="R10" s="20"/>
      <c r="S10" s="1"/>
      <c r="T10" s="1"/>
      <c r="U10" s="1"/>
      <c r="V10" s="1"/>
      <c r="W10" s="1"/>
      <c r="X10" s="1"/>
      <c r="Y10" s="1"/>
      <c r="Z10" s="1"/>
      <c r="AA10" s="1"/>
    </row>
    <row r="11" spans="1:28" ht="15.75" thickBot="1" x14ac:dyDescent="0.3">
      <c r="B11" s="42">
        <v>3</v>
      </c>
      <c r="C11" s="31" t="s">
        <v>25</v>
      </c>
      <c r="D11" s="30" t="s">
        <v>16</v>
      </c>
      <c r="E11" s="45">
        <v>306900</v>
      </c>
      <c r="F11" s="30">
        <v>1</v>
      </c>
      <c r="G11" s="43">
        <f>E11*F11</f>
        <v>306900</v>
      </c>
      <c r="H11" s="1"/>
      <c r="I11" s="55">
        <f t="shared" si="0"/>
        <v>3</v>
      </c>
      <c r="J11" s="35" t="str">
        <f t="shared" si="1"/>
        <v>Оборудование</v>
      </c>
      <c r="K11" s="36"/>
      <c r="L11" s="36"/>
      <c r="M11" s="26" t="s">
        <v>16</v>
      </c>
      <c r="N11" s="38">
        <f>E11</f>
        <v>306900</v>
      </c>
      <c r="O11" s="41"/>
      <c r="P11" s="40">
        <v>1</v>
      </c>
      <c r="Q11" s="58">
        <f>O11*P11</f>
        <v>0</v>
      </c>
      <c r="R11" s="20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77" t="s">
        <v>5</v>
      </c>
      <c r="C12" s="78"/>
      <c r="D12" s="78"/>
      <c r="E12" s="78"/>
      <c r="F12" s="79"/>
      <c r="G12" s="53">
        <f>SUM(G9:G11)</f>
        <v>815210</v>
      </c>
      <c r="H12" s="1"/>
      <c r="I12" s="80" t="s">
        <v>5</v>
      </c>
      <c r="J12" s="81"/>
      <c r="K12" s="81"/>
      <c r="L12" s="81"/>
      <c r="M12" s="82"/>
      <c r="N12" s="82"/>
      <c r="O12" s="82"/>
      <c r="P12" s="83"/>
      <c r="Q12" s="29">
        <f>SUM(Q9:Q11)</f>
        <v>0</v>
      </c>
      <c r="R12" s="20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65" t="s">
        <v>15</v>
      </c>
      <c r="C13" s="66"/>
      <c r="D13" s="66"/>
      <c r="E13" s="66"/>
      <c r="F13" s="47">
        <v>0.2</v>
      </c>
      <c r="G13" s="15">
        <f>G12*0.2</f>
        <v>163042</v>
      </c>
      <c r="H13" s="1"/>
      <c r="I13" s="91" t="s">
        <v>15</v>
      </c>
      <c r="J13" s="92"/>
      <c r="K13" s="92"/>
      <c r="L13" s="92"/>
      <c r="M13" s="92"/>
      <c r="N13" s="92"/>
      <c r="O13" s="92"/>
      <c r="P13" s="9">
        <v>0.2</v>
      </c>
      <c r="Q13" s="15">
        <f>Q12*P13</f>
        <v>0</v>
      </c>
      <c r="R13" s="20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88" t="s">
        <v>6</v>
      </c>
      <c r="C14" s="89"/>
      <c r="D14" s="89"/>
      <c r="E14" s="89"/>
      <c r="F14" s="90"/>
      <c r="G14" s="16">
        <f>G12+G13</f>
        <v>978252</v>
      </c>
      <c r="H14" s="1"/>
      <c r="I14" s="88" t="s">
        <v>6</v>
      </c>
      <c r="J14" s="89"/>
      <c r="K14" s="89"/>
      <c r="L14" s="89"/>
      <c r="M14" s="89"/>
      <c r="N14" s="89"/>
      <c r="O14" s="89"/>
      <c r="P14" s="90"/>
      <c r="Q14" s="16">
        <f>Q12+Q13</f>
        <v>0</v>
      </c>
      <c r="R14" s="20"/>
      <c r="S14" s="1"/>
      <c r="T14" s="1"/>
      <c r="U14" s="1"/>
      <c r="V14" s="1"/>
      <c r="W14" s="1"/>
      <c r="X14" s="1"/>
      <c r="Y14" s="1"/>
      <c r="Z14" s="1"/>
      <c r="AA14" s="1"/>
    </row>
    <row r="15" spans="1:28" s="14" customFormat="1" ht="15.75" customHeight="1" x14ac:dyDescent="0.25">
      <c r="A15" s="10"/>
      <c r="B15" s="12"/>
      <c r="C15" s="12"/>
      <c r="D15" s="12"/>
      <c r="E15" s="12"/>
      <c r="F15" s="12"/>
      <c r="G15" s="13"/>
      <c r="H15" s="11"/>
      <c r="I15" s="12"/>
      <c r="J15" s="12"/>
      <c r="K15" s="12"/>
      <c r="L15" s="12"/>
      <c r="M15" s="12"/>
      <c r="N15" s="12"/>
      <c r="O15" s="12"/>
      <c r="P15" s="12"/>
      <c r="Q15" s="13"/>
      <c r="R15" s="20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33.75" customHeight="1" x14ac:dyDescent="0.25">
      <c r="B16" s="87"/>
      <c r="C16" s="87"/>
      <c r="D16" s="87"/>
      <c r="E16" s="87"/>
      <c r="F16" s="87"/>
      <c r="G16" s="87"/>
      <c r="H16" s="1"/>
      <c r="I16" s="1"/>
      <c r="J16" s="1"/>
      <c r="K16" s="2"/>
      <c r="L16" s="1"/>
      <c r="M16" s="1"/>
      <c r="N16" s="2"/>
      <c r="O16" s="2"/>
      <c r="P16" s="2"/>
      <c r="Q16" s="1"/>
      <c r="R16" s="20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86"/>
      <c r="C17" s="86"/>
      <c r="D17" s="86"/>
      <c r="E17" s="86"/>
      <c r="F17" s="86"/>
      <c r="G17" s="86"/>
      <c r="H17" s="3"/>
      <c r="I17" s="3"/>
      <c r="J17" s="84" t="s">
        <v>21</v>
      </c>
      <c r="K17" s="85"/>
      <c r="L17" s="24"/>
      <c r="M17" s="19"/>
      <c r="N17" s="3"/>
      <c r="O17" s="3"/>
      <c r="P17" s="3"/>
      <c r="Q17" s="3"/>
      <c r="R17" s="20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J17:K17"/>
    <mergeCell ref="B17:G17"/>
    <mergeCell ref="B16:G16"/>
    <mergeCell ref="I14:P14"/>
    <mergeCell ref="I13:O13"/>
    <mergeCell ref="B14:F14"/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2022-08-31T02:42:28Z</dcterms:modified>
</cp:coreProperties>
</file>